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705" yWindow="-150" windowWidth="14805" windowHeight="13290"/>
  </bookViews>
  <sheets>
    <sheet name="пп5" sheetId="24" r:id="rId1"/>
  </sheets>
  <calcPr calcId="152511" concurrentCalc="0"/>
</workbook>
</file>

<file path=xl/calcChain.xml><?xml version="1.0" encoding="utf-8"?>
<calcChain xmlns="http://schemas.openxmlformats.org/spreadsheetml/2006/main">
  <c r="F22" i="24" l="1"/>
  <c r="G16" i="24"/>
  <c r="H16" i="24"/>
  <c r="I16" i="24"/>
  <c r="J16" i="24"/>
  <c r="K16" i="24"/>
  <c r="G15" i="24"/>
  <c r="H15" i="24"/>
  <c r="I15" i="24"/>
  <c r="J15" i="24"/>
  <c r="K15" i="24"/>
  <c r="G14" i="24"/>
  <c r="H14" i="24"/>
  <c r="I14" i="24"/>
  <c r="J14" i="24"/>
  <c r="K14" i="24"/>
  <c r="F21" i="24"/>
  <c r="F15" i="24"/>
  <c r="F16" i="24"/>
  <c r="F20" i="24"/>
  <c r="F14" i="24"/>
</calcChain>
</file>

<file path=xl/sharedStrings.xml><?xml version="1.0" encoding="utf-8"?>
<sst xmlns="http://schemas.openxmlformats.org/spreadsheetml/2006/main" count="58" uniqueCount="35">
  <si>
    <t>№ п/п</t>
  </si>
  <si>
    <t>Мероприятия по реализации подпрограммы</t>
  </si>
  <si>
    <t>Сроки 
исполнения, годы</t>
  </si>
  <si>
    <t>Источник 
финансирования</t>
  </si>
  <si>
    <t>Объем финансирования мероприятия в 2016 году (тыс.руб.)</t>
  </si>
  <si>
    <t>Всего (тыс.руб.)</t>
  </si>
  <si>
    <t>Объем финансирования по годам (тыс.руб.)</t>
  </si>
  <si>
    <t xml:space="preserve">Ответственный за         
выполнение мероприятия подпрограммы
</t>
  </si>
  <si>
    <t>Результаты выполнения мероприятий подпрограммы</t>
  </si>
  <si>
    <t>2017 год</t>
  </si>
  <si>
    <t>2018 год</t>
  </si>
  <si>
    <t>2019 год</t>
  </si>
  <si>
    <t>2020 год</t>
  </si>
  <si>
    <t>2021 год</t>
  </si>
  <si>
    <t>Итого</t>
  </si>
  <si>
    <t xml:space="preserve">Средства бюджета Московской области        </t>
  </si>
  <si>
    <t>Средства бюджета Московской области</t>
  </si>
  <si>
    <t>2017-2021</t>
  </si>
  <si>
    <t>Задача. Соответствие нормативу обеспеченности парками культуры и отдыха  Московской области</t>
  </si>
  <si>
    <t>Средства муниципального бюджета</t>
  </si>
  <si>
    <t>Финансирование мероприятий по благоустройству и созданию новых парков</t>
  </si>
  <si>
    <t>Мероприятия по благоустройству парка</t>
  </si>
  <si>
    <t>Мероприятия по созданию нового парка</t>
  </si>
  <si>
    <t>Основное мероприятие.
Развитие парков культуры и отдыха городского округа Пущино, создание комфортных условий для отдыха населения, повышение качества рекреационных услуг для населения городского округа Пущино</t>
  </si>
  <si>
    <t>Создание 1 парка культуры и отдыха</t>
  </si>
  <si>
    <t xml:space="preserve">Благоустройство территорий парков культуры и отдыха городского округа Пущино и парковых территорий 
</t>
  </si>
  <si>
    <t xml:space="preserve">Благоустройство территорий парков культуры и отдыха городского округа Пущино и парковых территорий и создание новых парков  ________________________
</t>
  </si>
  <si>
    <t>Отдел культуры, спорта, туризма и работы с молодежью, ПКиО</t>
  </si>
  <si>
    <t>13.5. Перечень мероприятий подпрограммы IV «Развитие парков культуры и отдыха в городском округе Пущино»</t>
  </si>
  <si>
    <t>4.1.</t>
  </si>
  <si>
    <t>4.1.1.</t>
  </si>
  <si>
    <t>4.1.1.1.</t>
  </si>
  <si>
    <t>4.1.1.1.1.</t>
  </si>
  <si>
    <t>4.1.1.1.2.</t>
  </si>
  <si>
    <t>Итого по подпрограмме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</si>
</sst>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b/>
      <sz val="11"/>
      <name val="Calibri"/>
      <family val="2"/>
    </font>
    <font>
      <sz val="9"/>
      <color rgb="FFFF0000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9" fillId="0" borderId="0" xfId="0" applyFont="1" applyFill="1"/>
    <xf numFmtId="0" fontId="10" fillId="0" borderId="0" xfId="0" applyFont="1" applyFill="1"/>
    <xf numFmtId="164" fontId="9" fillId="0" borderId="0" xfId="0" applyNumberFormat="1" applyFont="1" applyFill="1"/>
    <xf numFmtId="0" fontId="13" fillId="0" borderId="0" xfId="0" applyFont="1" applyFill="1"/>
    <xf numFmtId="0" fontId="14" fillId="0" borderId="1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3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/>
    <xf numFmtId="0" fontId="14" fillId="0" borderId="2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8" fillId="0" borderId="5" xfId="0" applyFont="1" applyFill="1" applyBorder="1" applyAlignment="1">
      <alignment wrapText="1"/>
    </xf>
    <xf numFmtId="0" fontId="17" fillId="0" borderId="5" xfId="0" applyFont="1" applyBorder="1" applyAlignment="1">
      <alignment wrapText="1"/>
    </xf>
    <xf numFmtId="49" fontId="14" fillId="0" borderId="2" xfId="0" applyNumberFormat="1" applyFont="1" applyFill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16" fontId="14" fillId="0" borderId="2" xfId="0" applyNumberFormat="1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wrapText="1"/>
    </xf>
    <xf numFmtId="0" fontId="16" fillId="0" borderId="5" xfId="0" applyFont="1" applyBorder="1" applyAlignment="1">
      <alignment wrapText="1"/>
    </xf>
    <xf numFmtId="0" fontId="14" fillId="0" borderId="3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right" vertical="top" wrapText="1"/>
    </xf>
    <xf numFmtId="0" fontId="12" fillId="0" borderId="0" xfId="0" applyFont="1" applyFill="1" applyBorder="1" applyAlignment="1">
      <alignment horizontal="center" vertical="distributed"/>
    </xf>
    <xf numFmtId="0" fontId="14" fillId="0" borderId="1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top" wrapText="1"/>
    </xf>
  </cellXfs>
  <cellStyles count="44">
    <cellStyle name="Обычный" xfId="0" builtinId="0"/>
    <cellStyle name="Обычный 2" xfId="1"/>
    <cellStyle name="Обычный 2 2" xfId="4"/>
    <cellStyle name="Обычный 2 2 2" xfId="11"/>
    <cellStyle name="Обычный 2 2 2 2" xfId="25"/>
    <cellStyle name="Обычный 2 2 2 3" xfId="31"/>
    <cellStyle name="Обычный 2 2 3" xfId="18"/>
    <cellStyle name="Обычный 2 2 4" xfId="30"/>
    <cellStyle name="Обычный 2 3" xfId="8"/>
    <cellStyle name="Обычный 2 3 2" xfId="22"/>
    <cellStyle name="Обычный 2 3 3" xfId="32"/>
    <cellStyle name="Обычный 2 4" xfId="15"/>
    <cellStyle name="Обычный 2 5" xfId="29"/>
    <cellStyle name="Обычный 3" xfId="2"/>
    <cellStyle name="Обычный 3 2" xfId="5"/>
    <cellStyle name="Обычный 3 2 2" xfId="12"/>
    <cellStyle name="Обычный 3 2 2 2" xfId="26"/>
    <cellStyle name="Обычный 3 2 2 3" xfId="35"/>
    <cellStyle name="Обычный 3 2 3" xfId="19"/>
    <cellStyle name="Обычный 3 2 4" xfId="34"/>
    <cellStyle name="Обычный 3 3" xfId="9"/>
    <cellStyle name="Обычный 3 3 2" xfId="23"/>
    <cellStyle name="Обычный 3 3 3" xfId="36"/>
    <cellStyle name="Обычный 3 4" xfId="16"/>
    <cellStyle name="Обычный 3 5" xfId="33"/>
    <cellStyle name="Обычный 4" xfId="3"/>
    <cellStyle name="Обычный 4 2" xfId="6"/>
    <cellStyle name="Обычный 4 2 2" xfId="13"/>
    <cellStyle name="Обычный 4 2 2 2" xfId="27"/>
    <cellStyle name="Обычный 4 2 2 3" xfId="39"/>
    <cellStyle name="Обычный 4 2 3" xfId="20"/>
    <cellStyle name="Обычный 4 2 4" xfId="38"/>
    <cellStyle name="Обычный 4 3" xfId="10"/>
    <cellStyle name="Обычный 4 3 2" xfId="24"/>
    <cellStyle name="Обычный 4 3 3" xfId="40"/>
    <cellStyle name="Обычный 4 4" xfId="17"/>
    <cellStyle name="Обычный 4 5" xfId="37"/>
    <cellStyle name="Обычный 5" xfId="7"/>
    <cellStyle name="Обычный 5 2" xfId="14"/>
    <cellStyle name="Обычный 5 2 2" xfId="28"/>
    <cellStyle name="Обычный 5 2 3" xfId="42"/>
    <cellStyle name="Обычный 5 3" xfId="21"/>
    <cellStyle name="Обычный 5 4" xfId="41"/>
    <cellStyle name="Обычный 6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topLeftCell="A10" zoomScaleNormal="100" workbookViewId="0">
      <selection activeCell="N7" sqref="N7"/>
    </sheetView>
  </sheetViews>
  <sheetFormatPr defaultRowHeight="15" x14ac:dyDescent="0.25"/>
  <cols>
    <col min="1" max="1" width="7.5703125" style="4" customWidth="1"/>
    <col min="2" max="2" width="42.28515625" style="4" customWidth="1"/>
    <col min="3" max="3" width="11.28515625" style="4" customWidth="1"/>
    <col min="4" max="4" width="25" style="4" customWidth="1"/>
    <col min="5" max="12" width="12.7109375" style="4" customWidth="1"/>
    <col min="13" max="13" width="17.5703125" style="4" customWidth="1"/>
    <col min="14" max="14" width="14.5703125" style="4" customWidth="1"/>
    <col min="15" max="16384" width="9.140625" style="4"/>
  </cols>
  <sheetData>
    <row r="2" spans="1:14" s="1" customFormat="1" ht="12" x14ac:dyDescent="0.2">
      <c r="D2" s="3"/>
      <c r="F2" s="2"/>
      <c r="J2" s="41"/>
      <c r="K2" s="41"/>
      <c r="L2" s="41"/>
      <c r="M2" s="41"/>
    </row>
    <row r="4" spans="1:14" ht="15.75" x14ac:dyDescent="0.25">
      <c r="A4" s="42" t="s">
        <v>28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4" x14ac:dyDescent="0.25">
      <c r="A5" s="43" t="s">
        <v>0</v>
      </c>
      <c r="B5" s="45" t="s">
        <v>1</v>
      </c>
      <c r="C5" s="45" t="s">
        <v>2</v>
      </c>
      <c r="D5" s="45" t="s">
        <v>3</v>
      </c>
      <c r="E5" s="47" t="s">
        <v>4</v>
      </c>
      <c r="F5" s="48" t="s">
        <v>5</v>
      </c>
      <c r="G5" s="47" t="s">
        <v>6</v>
      </c>
      <c r="H5" s="47"/>
      <c r="I5" s="47"/>
      <c r="J5" s="47"/>
      <c r="K5" s="47"/>
      <c r="L5" s="45" t="s">
        <v>7</v>
      </c>
      <c r="M5" s="45" t="s">
        <v>8</v>
      </c>
      <c r="N5" s="38"/>
    </row>
    <row r="6" spans="1:14" ht="51" customHeight="1" x14ac:dyDescent="0.25">
      <c r="A6" s="44"/>
      <c r="B6" s="46"/>
      <c r="C6" s="46"/>
      <c r="D6" s="46"/>
      <c r="E6" s="47"/>
      <c r="F6" s="49"/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45"/>
      <c r="M6" s="45"/>
      <c r="N6" s="39"/>
    </row>
    <row r="7" spans="1:14" ht="28.5" customHeight="1" x14ac:dyDescent="0.25">
      <c r="A7" s="6">
        <v>1</v>
      </c>
      <c r="B7" s="12">
        <v>2</v>
      </c>
      <c r="C7" s="6">
        <v>5</v>
      </c>
      <c r="D7" s="12">
        <v>4</v>
      </c>
      <c r="E7" s="12">
        <v>6</v>
      </c>
      <c r="F7" s="12">
        <v>7</v>
      </c>
      <c r="G7" s="12">
        <v>8</v>
      </c>
      <c r="H7" s="12">
        <v>9</v>
      </c>
      <c r="I7" s="12">
        <v>10</v>
      </c>
      <c r="J7" s="12">
        <v>11</v>
      </c>
      <c r="K7" s="12">
        <v>12</v>
      </c>
      <c r="L7" s="12">
        <v>13</v>
      </c>
      <c r="M7" s="7">
        <v>14</v>
      </c>
    </row>
    <row r="8" spans="1:14" x14ac:dyDescent="0.25">
      <c r="A8" s="34" t="s">
        <v>29</v>
      </c>
      <c r="B8" s="34" t="s">
        <v>18</v>
      </c>
      <c r="C8" s="31" t="s">
        <v>17</v>
      </c>
      <c r="D8" s="11" t="s">
        <v>14</v>
      </c>
      <c r="E8" s="10">
        <v>0</v>
      </c>
      <c r="F8" s="10">
        <v>17200</v>
      </c>
      <c r="G8" s="10">
        <v>0</v>
      </c>
      <c r="H8" s="10">
        <v>0</v>
      </c>
      <c r="I8" s="10">
        <v>0</v>
      </c>
      <c r="J8" s="10">
        <v>10700</v>
      </c>
      <c r="K8" s="10">
        <v>6500</v>
      </c>
      <c r="L8" s="15" t="s">
        <v>27</v>
      </c>
      <c r="M8" s="34"/>
    </row>
    <row r="9" spans="1:14" ht="22.5" x14ac:dyDescent="0.25">
      <c r="A9" s="35"/>
      <c r="B9" s="35"/>
      <c r="C9" s="32"/>
      <c r="D9" s="11" t="s">
        <v>15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5"/>
      <c r="M9" s="35"/>
    </row>
    <row r="10" spans="1:14" ht="22.5" x14ac:dyDescent="0.25">
      <c r="A10" s="40"/>
      <c r="B10" s="40"/>
      <c r="C10" s="33"/>
      <c r="D10" s="11" t="s">
        <v>19</v>
      </c>
      <c r="E10" s="10">
        <v>0</v>
      </c>
      <c r="F10" s="10">
        <v>17200</v>
      </c>
      <c r="G10" s="10">
        <v>0</v>
      </c>
      <c r="H10" s="10">
        <v>0</v>
      </c>
      <c r="I10" s="10">
        <v>0</v>
      </c>
      <c r="J10" s="10">
        <v>10700</v>
      </c>
      <c r="K10" s="10">
        <v>6500</v>
      </c>
      <c r="L10" s="15"/>
      <c r="M10" s="40"/>
    </row>
    <row r="11" spans="1:14" x14ac:dyDescent="0.25">
      <c r="A11" s="36" t="s">
        <v>30</v>
      </c>
      <c r="B11" s="28" t="s">
        <v>23</v>
      </c>
      <c r="C11" s="31" t="s">
        <v>17</v>
      </c>
      <c r="D11" s="11" t="s">
        <v>14</v>
      </c>
      <c r="E11" s="10">
        <v>0</v>
      </c>
      <c r="F11" s="10">
        <v>17200</v>
      </c>
      <c r="G11" s="10">
        <v>0</v>
      </c>
      <c r="H11" s="10">
        <v>0</v>
      </c>
      <c r="I11" s="10">
        <v>0</v>
      </c>
      <c r="J11" s="10">
        <v>10700</v>
      </c>
      <c r="K11" s="10">
        <v>6500</v>
      </c>
      <c r="L11" s="15" t="s">
        <v>27</v>
      </c>
      <c r="M11" s="31"/>
    </row>
    <row r="12" spans="1:14" ht="22.5" x14ac:dyDescent="0.25">
      <c r="A12" s="37"/>
      <c r="B12" s="29"/>
      <c r="C12" s="32"/>
      <c r="D12" s="11" t="s">
        <v>15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5"/>
      <c r="M12" s="32"/>
    </row>
    <row r="13" spans="1:14" ht="22.5" x14ac:dyDescent="0.25">
      <c r="A13" s="27"/>
      <c r="B13" s="30"/>
      <c r="C13" s="33"/>
      <c r="D13" s="11" t="s">
        <v>19</v>
      </c>
      <c r="E13" s="10">
        <v>0</v>
      </c>
      <c r="F13" s="10">
        <v>17200</v>
      </c>
      <c r="G13" s="10">
        <v>0</v>
      </c>
      <c r="H13" s="10">
        <v>0</v>
      </c>
      <c r="I13" s="10">
        <v>0</v>
      </c>
      <c r="J13" s="10">
        <v>10700</v>
      </c>
      <c r="K13" s="10">
        <v>6500</v>
      </c>
      <c r="L13" s="15"/>
      <c r="M13" s="33"/>
    </row>
    <row r="14" spans="1:14" x14ac:dyDescent="0.25">
      <c r="A14" s="36" t="s">
        <v>31</v>
      </c>
      <c r="B14" s="28" t="s">
        <v>20</v>
      </c>
      <c r="C14" s="31" t="s">
        <v>17</v>
      </c>
      <c r="D14" s="11" t="s">
        <v>14</v>
      </c>
      <c r="E14" s="10">
        <v>0</v>
      </c>
      <c r="F14" s="10">
        <f>F17+F20</f>
        <v>17200</v>
      </c>
      <c r="G14" s="10">
        <f t="shared" ref="G14:K14" si="0">G17+G20</f>
        <v>0</v>
      </c>
      <c r="H14" s="10">
        <f t="shared" si="0"/>
        <v>0</v>
      </c>
      <c r="I14" s="10">
        <f t="shared" si="0"/>
        <v>0</v>
      </c>
      <c r="J14" s="10">
        <f t="shared" si="0"/>
        <v>10700</v>
      </c>
      <c r="K14" s="10">
        <f t="shared" si="0"/>
        <v>6500</v>
      </c>
      <c r="L14" s="15" t="s">
        <v>27</v>
      </c>
      <c r="M14" s="15" t="s">
        <v>26</v>
      </c>
    </row>
    <row r="15" spans="1:14" ht="22.5" x14ac:dyDescent="0.25">
      <c r="A15" s="37"/>
      <c r="B15" s="29"/>
      <c r="C15" s="32"/>
      <c r="D15" s="11" t="s">
        <v>15</v>
      </c>
      <c r="E15" s="10">
        <v>0</v>
      </c>
      <c r="F15" s="10">
        <f t="shared" ref="F15:K16" si="1">F18+F21</f>
        <v>0</v>
      </c>
      <c r="G15" s="10">
        <f t="shared" si="1"/>
        <v>0</v>
      </c>
      <c r="H15" s="10">
        <f t="shared" si="1"/>
        <v>0</v>
      </c>
      <c r="I15" s="10">
        <f t="shared" si="1"/>
        <v>0</v>
      </c>
      <c r="J15" s="10">
        <f t="shared" si="1"/>
        <v>0</v>
      </c>
      <c r="K15" s="10">
        <f t="shared" si="1"/>
        <v>0</v>
      </c>
      <c r="L15" s="15"/>
      <c r="M15" s="15"/>
    </row>
    <row r="16" spans="1:14" ht="22.5" x14ac:dyDescent="0.25">
      <c r="A16" s="27"/>
      <c r="B16" s="30"/>
      <c r="C16" s="33"/>
      <c r="D16" s="11" t="s">
        <v>19</v>
      </c>
      <c r="E16" s="10">
        <v>0</v>
      </c>
      <c r="F16" s="10">
        <f t="shared" si="1"/>
        <v>17200</v>
      </c>
      <c r="G16" s="10">
        <f t="shared" si="1"/>
        <v>0</v>
      </c>
      <c r="H16" s="10">
        <f t="shared" si="1"/>
        <v>0</v>
      </c>
      <c r="I16" s="10">
        <f t="shared" si="1"/>
        <v>0</v>
      </c>
      <c r="J16" s="10">
        <f t="shared" si="1"/>
        <v>10700</v>
      </c>
      <c r="K16" s="10">
        <f t="shared" si="1"/>
        <v>6500</v>
      </c>
      <c r="L16" s="15"/>
      <c r="M16" s="14"/>
    </row>
    <row r="17" spans="1:14" x14ac:dyDescent="0.25">
      <c r="A17" s="25" t="s">
        <v>32</v>
      </c>
      <c r="B17" s="28" t="s">
        <v>21</v>
      </c>
      <c r="C17" s="31" t="s">
        <v>17</v>
      </c>
      <c r="D17" s="11" t="s">
        <v>14</v>
      </c>
      <c r="E17" s="10">
        <v>0</v>
      </c>
      <c r="F17" s="10">
        <v>5000</v>
      </c>
      <c r="G17" s="10">
        <v>0</v>
      </c>
      <c r="H17" s="10">
        <v>0</v>
      </c>
      <c r="I17" s="10">
        <v>0</v>
      </c>
      <c r="J17" s="10">
        <v>0</v>
      </c>
      <c r="K17" s="10">
        <v>5000</v>
      </c>
      <c r="L17" s="15" t="s">
        <v>27</v>
      </c>
      <c r="M17" s="15" t="s">
        <v>25</v>
      </c>
      <c r="N17" s="23"/>
    </row>
    <row r="18" spans="1:14" ht="22.5" x14ac:dyDescent="0.25">
      <c r="A18" s="26"/>
      <c r="B18" s="29"/>
      <c r="C18" s="32"/>
      <c r="D18" s="11" t="s">
        <v>15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5"/>
      <c r="M18" s="15"/>
      <c r="N18" s="24"/>
    </row>
    <row r="19" spans="1:14" ht="39" customHeight="1" x14ac:dyDescent="0.25">
      <c r="A19" s="27"/>
      <c r="B19" s="30"/>
      <c r="C19" s="33"/>
      <c r="D19" s="11" t="s">
        <v>19</v>
      </c>
      <c r="E19" s="10">
        <v>0</v>
      </c>
      <c r="F19" s="10">
        <v>5000</v>
      </c>
      <c r="G19" s="10">
        <v>0</v>
      </c>
      <c r="H19" s="10">
        <v>0</v>
      </c>
      <c r="I19" s="10">
        <v>0</v>
      </c>
      <c r="J19" s="10">
        <v>0</v>
      </c>
      <c r="K19" s="10">
        <v>5000</v>
      </c>
      <c r="L19" s="15"/>
      <c r="M19" s="14"/>
      <c r="N19" s="24"/>
    </row>
    <row r="20" spans="1:14" x14ac:dyDescent="0.25">
      <c r="A20" s="34" t="s">
        <v>33</v>
      </c>
      <c r="B20" s="28" t="s">
        <v>22</v>
      </c>
      <c r="C20" s="31" t="s">
        <v>17</v>
      </c>
      <c r="D20" s="11" t="s">
        <v>14</v>
      </c>
      <c r="E20" s="10">
        <v>0</v>
      </c>
      <c r="F20" s="10">
        <f>SUM(G20:K20)</f>
        <v>12200</v>
      </c>
      <c r="G20" s="10">
        <v>0</v>
      </c>
      <c r="H20" s="10">
        <v>0</v>
      </c>
      <c r="I20" s="10">
        <v>0</v>
      </c>
      <c r="J20" s="10">
        <v>10700</v>
      </c>
      <c r="K20" s="10">
        <v>1500</v>
      </c>
      <c r="L20" s="15" t="s">
        <v>27</v>
      </c>
      <c r="M20" s="15" t="s">
        <v>24</v>
      </c>
      <c r="N20" s="23"/>
    </row>
    <row r="21" spans="1:14" s="13" customFormat="1" ht="22.5" x14ac:dyDescent="0.25">
      <c r="A21" s="35"/>
      <c r="B21" s="29"/>
      <c r="C21" s="32"/>
      <c r="D21" s="11" t="s">
        <v>16</v>
      </c>
      <c r="E21" s="10">
        <v>0</v>
      </c>
      <c r="F21" s="10">
        <f t="shared" ref="F21" si="2">SUM(G21:K21)</f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5"/>
      <c r="M21" s="15"/>
      <c r="N21" s="24"/>
    </row>
    <row r="22" spans="1:14" s="13" customFormat="1" ht="22.5" x14ac:dyDescent="0.25">
      <c r="A22" s="27"/>
      <c r="B22" s="30"/>
      <c r="C22" s="33"/>
      <c r="D22" s="11" t="s">
        <v>19</v>
      </c>
      <c r="E22" s="10">
        <v>0</v>
      </c>
      <c r="F22" s="10">
        <f>SUM(G22:K22)</f>
        <v>12200</v>
      </c>
      <c r="G22" s="10">
        <v>0</v>
      </c>
      <c r="H22" s="10">
        <v>0</v>
      </c>
      <c r="I22" s="10">
        <v>0</v>
      </c>
      <c r="J22" s="10">
        <v>10700</v>
      </c>
      <c r="K22" s="10">
        <v>1500</v>
      </c>
      <c r="L22" s="15"/>
      <c r="M22" s="14"/>
      <c r="N22" s="24"/>
    </row>
    <row r="23" spans="1:14" x14ac:dyDescent="0.25">
      <c r="A23" s="14"/>
      <c r="B23" s="15" t="s">
        <v>34</v>
      </c>
      <c r="C23" s="17" t="s">
        <v>17</v>
      </c>
      <c r="D23" s="11" t="s">
        <v>14</v>
      </c>
      <c r="E23" s="8">
        <v>0</v>
      </c>
      <c r="F23" s="10">
        <v>17200</v>
      </c>
      <c r="G23" s="10">
        <v>0</v>
      </c>
      <c r="H23" s="10">
        <v>0</v>
      </c>
      <c r="I23" s="10">
        <v>0</v>
      </c>
      <c r="J23" s="10">
        <v>10700</v>
      </c>
      <c r="K23" s="10">
        <v>6500</v>
      </c>
      <c r="L23" s="20"/>
      <c r="M23" s="20"/>
    </row>
    <row r="24" spans="1:14" ht="22.5" x14ac:dyDescent="0.25">
      <c r="A24" s="14"/>
      <c r="B24" s="15"/>
      <c r="C24" s="18"/>
      <c r="D24" s="9" t="s">
        <v>15</v>
      </c>
      <c r="E24" s="8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21"/>
      <c r="M24" s="21"/>
    </row>
    <row r="25" spans="1:14" ht="22.5" x14ac:dyDescent="0.25">
      <c r="A25" s="14"/>
      <c r="B25" s="16"/>
      <c r="C25" s="19"/>
      <c r="D25" s="11" t="s">
        <v>19</v>
      </c>
      <c r="E25" s="8">
        <v>0</v>
      </c>
      <c r="F25" s="10">
        <v>17200</v>
      </c>
      <c r="G25" s="10">
        <v>0</v>
      </c>
      <c r="H25" s="10">
        <v>0</v>
      </c>
      <c r="I25" s="10">
        <v>0</v>
      </c>
      <c r="J25" s="10">
        <v>10700</v>
      </c>
      <c r="K25" s="10">
        <v>6500</v>
      </c>
      <c r="L25" s="22"/>
      <c r="M25" s="22"/>
    </row>
  </sheetData>
  <mergeCells count="44">
    <mergeCell ref="J2:M2"/>
    <mergeCell ref="A4:M4"/>
    <mergeCell ref="A5:A6"/>
    <mergeCell ref="B5:B6"/>
    <mergeCell ref="C5:C6"/>
    <mergeCell ref="D5:D6"/>
    <mergeCell ref="E5:E6"/>
    <mergeCell ref="F5:F6"/>
    <mergeCell ref="G5:K5"/>
    <mergeCell ref="L5:L6"/>
    <mergeCell ref="M5:M6"/>
    <mergeCell ref="N5:N6"/>
    <mergeCell ref="A8:A10"/>
    <mergeCell ref="B8:B10"/>
    <mergeCell ref="C8:C10"/>
    <mergeCell ref="L8:L10"/>
    <mergeCell ref="M8:M10"/>
    <mergeCell ref="A14:A16"/>
    <mergeCell ref="B14:B16"/>
    <mergeCell ref="C14:C16"/>
    <mergeCell ref="L14:L16"/>
    <mergeCell ref="M14:M16"/>
    <mergeCell ref="A11:A13"/>
    <mergeCell ref="B11:B13"/>
    <mergeCell ref="C11:C13"/>
    <mergeCell ref="L11:L13"/>
    <mergeCell ref="M11:M13"/>
    <mergeCell ref="N20:N22"/>
    <mergeCell ref="A17:A19"/>
    <mergeCell ref="B17:B19"/>
    <mergeCell ref="C17:C19"/>
    <mergeCell ref="L17:L19"/>
    <mergeCell ref="M17:M19"/>
    <mergeCell ref="N17:N19"/>
    <mergeCell ref="A20:A22"/>
    <mergeCell ref="B20:B22"/>
    <mergeCell ref="C20:C22"/>
    <mergeCell ref="L20:L22"/>
    <mergeCell ref="M20:M22"/>
    <mergeCell ref="A23:A25"/>
    <mergeCell ref="B23:B25"/>
    <mergeCell ref="C23:C25"/>
    <mergeCell ref="L23:L25"/>
    <mergeCell ref="M23:M25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2017-02-10T09:33:34Z</dcterms:modified>
</cp:coreProperties>
</file>